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2 - Cases, Discussion Questions, Examples &amp; Exercises\Exercises\"/>
    </mc:Choice>
  </mc:AlternateContent>
  <bookViews>
    <workbookView xWindow="0" yWindow="0" windowWidth="32910" windowHeight="14760"/>
  </bookViews>
  <sheets>
    <sheet name="VALUES" sheetId="1" r:id="rId1"/>
    <sheet name="FORMULAS" sheetId="2" r:id="rId2"/>
  </sheets>
  <definedNames>
    <definedName name="_xlnm.Print_Area" localSheetId="1">FORMULAS!$1:$1048576</definedName>
    <definedName name="_xlnm.Print_Area" localSheetId="0">VALUES!$1:$1048576</definedName>
  </definedNames>
  <calcPr calcId="162913"/>
</workbook>
</file>

<file path=xl/calcChain.xml><?xml version="1.0" encoding="utf-8"?>
<calcChain xmlns="http://schemas.openxmlformats.org/spreadsheetml/2006/main">
  <c r="C22" i="2" l="1"/>
  <c r="C25" i="2" s="1"/>
  <c r="C26" i="2" s="1"/>
  <c r="C27" i="2" s="1"/>
  <c r="C21" i="2"/>
  <c r="C22" i="1"/>
  <c r="C25" i="1" s="1"/>
  <c r="C26" i="1" s="1"/>
  <c r="C27" i="1" s="1"/>
  <c r="C21" i="1"/>
</calcChain>
</file>

<file path=xl/sharedStrings.xml><?xml version="1.0" encoding="utf-8"?>
<sst xmlns="http://schemas.openxmlformats.org/spreadsheetml/2006/main" count="34" uniqueCount="26">
  <si>
    <t>Inputs</t>
  </si>
  <si>
    <r>
      <t xml:space="preserve">Lead time, </t>
    </r>
    <r>
      <rPr>
        <i/>
        <sz val="11"/>
        <rFont val="Arial"/>
        <family val="2"/>
      </rPr>
      <t>L</t>
    </r>
    <r>
      <rPr>
        <sz val="11"/>
        <rFont val="Arial"/>
        <family val="2"/>
      </rPr>
      <t xml:space="preserve"> =</t>
    </r>
  </si>
  <si>
    <t>Outputs</t>
  </si>
  <si>
    <t>Order quantity Q=</t>
  </si>
  <si>
    <r>
      <t xml:space="preserve">Lead time, </t>
    </r>
    <r>
      <rPr>
        <i/>
        <sz val="14"/>
        <rFont val="Arial"/>
        <family val="2"/>
      </rPr>
      <t>L</t>
    </r>
    <r>
      <rPr>
        <sz val="14"/>
        <rFont val="Arial"/>
        <family val="2"/>
      </rPr>
      <t xml:space="preserve"> =</t>
    </r>
  </si>
  <si>
    <t>Exercise 12-7: Sam's Club</t>
  </si>
  <si>
    <t>Average demand per unit time, D =</t>
  </si>
  <si>
    <r>
      <t xml:space="preserve">SD of demand per unit time, </t>
    </r>
    <r>
      <rPr>
        <sz val="14"/>
        <rFont val="Calibri"/>
        <family val="2"/>
      </rPr>
      <t>σ</t>
    </r>
    <r>
      <rPr>
        <vertAlign val="subscript"/>
        <sz val="14"/>
        <rFont val="Arial"/>
        <family val="2"/>
      </rPr>
      <t>D</t>
    </r>
    <r>
      <rPr>
        <sz val="14"/>
        <rFont val="Arial"/>
        <family val="2"/>
      </rPr>
      <t xml:space="preserve"> =</t>
    </r>
  </si>
  <si>
    <r>
      <t xml:space="preserve">Standard deviation of lead time, </t>
    </r>
    <r>
      <rPr>
        <sz val="14"/>
        <rFont val="Calibri"/>
        <family val="2"/>
      </rPr>
      <t>σ</t>
    </r>
    <r>
      <rPr>
        <vertAlign val="subscript"/>
        <sz val="14"/>
        <rFont val="Arial"/>
        <family val="2"/>
      </rPr>
      <t>L</t>
    </r>
    <r>
      <rPr>
        <sz val="14"/>
        <rFont val="Arial"/>
        <family val="2"/>
      </rPr>
      <t xml:space="preserve"> =</t>
    </r>
  </si>
  <si>
    <t>Target cycle service level, CSL =</t>
  </si>
  <si>
    <r>
      <t>Mean demand during lead time, D</t>
    </r>
    <r>
      <rPr>
        <vertAlign val="subscript"/>
        <sz val="14"/>
        <rFont val="Arial"/>
        <family val="2"/>
      </rPr>
      <t>L</t>
    </r>
    <r>
      <rPr>
        <sz val="14"/>
        <rFont val="Arial"/>
        <family val="2"/>
      </rPr>
      <t xml:space="preserve"> =</t>
    </r>
  </si>
  <si>
    <r>
      <t xml:space="preserve">SD of demand during lead time, </t>
    </r>
    <r>
      <rPr>
        <sz val="14"/>
        <rFont val="Calibri"/>
        <family val="2"/>
      </rPr>
      <t>σ</t>
    </r>
    <r>
      <rPr>
        <vertAlign val="subscript"/>
        <sz val="14"/>
        <rFont val="Arial"/>
        <family val="2"/>
      </rPr>
      <t>L</t>
    </r>
    <r>
      <rPr>
        <sz val="14"/>
        <rFont val="Arial"/>
        <family val="2"/>
      </rPr>
      <t xml:space="preserve"> =</t>
    </r>
  </si>
  <si>
    <t>Safety inventory, ss =</t>
  </si>
  <si>
    <t>Expected shortage per replenishment cycle, ESC =</t>
  </si>
  <si>
    <r>
      <t xml:space="preserve">Fill Rate, </t>
    </r>
    <r>
      <rPr>
        <i/>
        <sz val="14"/>
        <rFont val="Arial"/>
        <family val="2"/>
      </rPr>
      <t>fr</t>
    </r>
    <r>
      <rPr>
        <sz val="14"/>
        <rFont val="Arial"/>
        <family val="2"/>
      </rPr>
      <t xml:space="preserve"> =</t>
    </r>
  </si>
  <si>
    <t>Distribution of Demand during Replenishment Lead Time</t>
  </si>
  <si>
    <t>Standard Deviation of Lead Time</t>
  </si>
  <si>
    <t>Required Safety Inventory</t>
  </si>
  <si>
    <r>
      <t xml:space="preserve">Average demand per unit time, </t>
    </r>
    <r>
      <rPr>
        <i/>
        <sz val="11"/>
        <rFont val="Arial"/>
        <family val="2"/>
      </rPr>
      <t>R</t>
    </r>
    <r>
      <rPr>
        <sz val="11"/>
        <rFont val="Arial"/>
        <family val="2"/>
      </rPr>
      <t xml:space="preserve"> =</t>
    </r>
  </si>
  <si>
    <r>
      <t>SD of demand per unit time, s</t>
    </r>
    <r>
      <rPr>
        <vertAlign val="subscript"/>
        <sz val="11"/>
        <rFont val="Arial"/>
        <family val="2"/>
      </rPr>
      <t>R</t>
    </r>
    <r>
      <rPr>
        <sz val="11"/>
        <rFont val="Arial"/>
        <family val="2"/>
      </rPr>
      <t xml:space="preserve"> =</t>
    </r>
  </si>
  <si>
    <r>
      <t>Standard deviation of lead time, s</t>
    </r>
    <r>
      <rPr>
        <vertAlign val="subscript"/>
        <sz val="11"/>
        <rFont val="Arial"/>
        <family val="2"/>
      </rPr>
      <t>L</t>
    </r>
    <r>
      <rPr>
        <sz val="11"/>
        <rFont val="Arial"/>
        <family val="2"/>
      </rPr>
      <t xml:space="preserve"> =</t>
    </r>
  </si>
  <si>
    <t>Order quantity, Q=</t>
  </si>
  <si>
    <t>Mean demand during lead time, RL =</t>
  </si>
  <si>
    <t>SD of demand during lead time, sL =</t>
  </si>
  <si>
    <t>Safety Inventory, ss =</t>
  </si>
  <si>
    <t>Fill Rate, fr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</si>
</sst>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General_)"/>
    <numFmt numFmtId="165" formatCode="0.0000"/>
  </numFmts>
  <fonts count="15" x14ac:knownFonts="1">
    <font>
      <sz val="11"/>
      <name val="Times New Roman"/>
      <family val="1"/>
    </font>
    <font>
      <sz val="10"/>
      <name val="Arial"/>
      <family val="2"/>
    </font>
    <font>
      <sz val="11"/>
      <name val="Arial"/>
      <family val="2"/>
    </font>
    <font>
      <b/>
      <i/>
      <u/>
      <sz val="11"/>
      <name val="Arial"/>
      <family val="2"/>
    </font>
    <font>
      <b/>
      <sz val="11"/>
      <name val="Arial"/>
      <family val="2"/>
    </font>
    <font>
      <i/>
      <sz val="11"/>
      <name val="Arial"/>
      <family val="2"/>
    </font>
    <font>
      <b/>
      <u/>
      <sz val="12"/>
      <name val="Arial"/>
      <family val="2"/>
    </font>
    <font>
      <vertAlign val="subscript"/>
      <sz val="11"/>
      <name val="Arial"/>
      <family val="2"/>
    </font>
    <font>
      <b/>
      <u/>
      <sz val="14"/>
      <name val="Arial"/>
      <family val="2"/>
    </font>
    <font>
      <sz val="14"/>
      <name val="Arial"/>
      <family val="2"/>
    </font>
    <font>
      <b/>
      <i/>
      <u/>
      <sz val="14"/>
      <name val="Arial"/>
      <family val="2"/>
    </font>
    <font>
      <b/>
      <sz val="14"/>
      <name val="Arial"/>
      <family val="2"/>
    </font>
    <font>
      <i/>
      <sz val="14"/>
      <name val="Arial"/>
      <family val="2"/>
    </font>
    <font>
      <vertAlign val="subscript"/>
      <sz val="14"/>
      <name val="Arial"/>
      <family val="2"/>
    </font>
    <font>
      <sz val="14"/>
      <name val="Calibri"/>
      <family val="2"/>
    </font>
  </fonts>
  <fills count="4">
    <fill>
      <patternFill patternType="none"/>
    </fill>
    <fill>
      <patternFill patternType="gray125"/>
    </fill>
    <fill>
      <patternFill patternType="solid">
        <fgColor indexed="22"/>
        <bgColor indexed="64"/>
      </patternFill>
    </fill>
    <fill>
      <patternFill patternType="solid">
        <fgColor indexed="44"/>
        <bgColor indexed="64"/>
      </patternFill>
    </fill>
  </fills>
  <borders count="1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164" fontId="0" fillId="0" borderId="0"/>
    <xf numFmtId="43" fontId="1" fillId="0" borderId="0" applyFont="0" applyFill="0" applyBorder="0" applyAlignment="0" applyProtection="0"/>
  </cellStyleXfs>
  <cellXfs count="85">
    <xf numFmtId="164" fontId="0" fillId="0" borderId="0" xfId="0"/>
    <xf numFmtId="164" fontId="2" fillId="0" borderId="0" xfId="0" applyFont="1"/>
    <xf numFmtId="164" fontId="2" fillId="0" borderId="0" xfId="0" applyFont="1" applyFill="1" applyBorder="1"/>
    <xf numFmtId="164" fontId="2" fillId="0" borderId="0" xfId="0" applyFont="1" applyFill="1"/>
    <xf numFmtId="164" fontId="4" fillId="0" borderId="0" xfId="0" applyFont="1" applyFill="1" applyBorder="1"/>
    <xf numFmtId="164" fontId="2" fillId="0" borderId="1" xfId="0" applyFont="1" applyFill="1" applyBorder="1"/>
    <xf numFmtId="164" fontId="2" fillId="0" borderId="2" xfId="0" applyFont="1" applyFill="1" applyBorder="1"/>
    <xf numFmtId="164" fontId="2" fillId="0" borderId="3" xfId="0" applyFont="1" applyFill="1" applyBorder="1"/>
    <xf numFmtId="164" fontId="2" fillId="0" borderId="4" xfId="0" applyFont="1" applyFill="1" applyBorder="1"/>
    <xf numFmtId="164" fontId="2" fillId="0" borderId="5" xfId="0" applyFont="1" applyFill="1" applyBorder="1"/>
    <xf numFmtId="164" fontId="2" fillId="0" borderId="0" xfId="0" applyFont="1" applyBorder="1"/>
    <xf numFmtId="164" fontId="2" fillId="0" borderId="3" xfId="0" applyFont="1" applyBorder="1" applyAlignment="1">
      <alignment horizontal="center"/>
    </xf>
    <xf numFmtId="165" fontId="3" fillId="0" borderId="0" xfId="0" applyNumberFormat="1" applyFont="1" applyAlignment="1">
      <alignment horizontal="center"/>
    </xf>
    <xf numFmtId="165" fontId="2" fillId="0" borderId="0" xfId="0" applyNumberFormat="1" applyFont="1" applyAlignment="1">
      <alignment horizontal="center"/>
    </xf>
    <xf numFmtId="165" fontId="2" fillId="0" borderId="0" xfId="0" applyNumberFormat="1" applyFont="1" applyFill="1" applyAlignment="1">
      <alignment horizontal="center"/>
    </xf>
    <xf numFmtId="2" fontId="2" fillId="0" borderId="0" xfId="0" applyNumberFormat="1" applyFont="1" applyBorder="1" applyAlignment="1">
      <alignment horizontal="center"/>
    </xf>
    <xf numFmtId="164" fontId="2" fillId="0" borderId="2" xfId="0" applyFont="1" applyBorder="1"/>
    <xf numFmtId="164" fontId="2" fillId="0" borderId="5" xfId="0" applyFont="1" applyBorder="1"/>
    <xf numFmtId="1" fontId="2" fillId="0" borderId="0" xfId="0" applyNumberFormat="1" applyFont="1" applyAlignment="1">
      <alignment horizontal="center"/>
    </xf>
    <xf numFmtId="164" fontId="2" fillId="0" borderId="0" xfId="0" applyFont="1" applyAlignment="1">
      <alignment horizontal="center"/>
    </xf>
    <xf numFmtId="1" fontId="2" fillId="2" borderId="6" xfId="0" applyNumberFormat="1" applyFont="1" applyFill="1" applyBorder="1" applyAlignment="1">
      <alignment horizontal="center"/>
    </xf>
    <xf numFmtId="2" fontId="2" fillId="3" borderId="7" xfId="0" applyNumberFormat="1" applyFont="1" applyFill="1" applyBorder="1" applyAlignment="1">
      <alignment horizontal="center"/>
    </xf>
    <xf numFmtId="2" fontId="2" fillId="0" borderId="0" xfId="0" applyNumberFormat="1" applyFont="1" applyFill="1" applyBorder="1" applyAlignment="1">
      <alignment horizontal="center"/>
    </xf>
    <xf numFmtId="2" fontId="2" fillId="0" borderId="0" xfId="0" applyNumberFormat="1" applyFont="1" applyFill="1" applyAlignment="1">
      <alignment horizontal="center"/>
    </xf>
    <xf numFmtId="1" fontId="2" fillId="3" borderId="6" xfId="1" applyNumberFormat="1" applyFont="1" applyFill="1" applyBorder="1" applyAlignment="1">
      <alignment horizontal="center"/>
    </xf>
    <xf numFmtId="1" fontId="2" fillId="3" borderId="7" xfId="0" applyNumberFormat="1" applyFont="1" applyFill="1" applyBorder="1" applyAlignment="1">
      <alignment horizontal="center"/>
    </xf>
    <xf numFmtId="1" fontId="2" fillId="0" borderId="6" xfId="0" applyNumberFormat="1" applyFont="1" applyFill="1" applyBorder="1" applyAlignment="1">
      <alignment horizontal="center"/>
    </xf>
    <xf numFmtId="1" fontId="2" fillId="0" borderId="8" xfId="1" applyNumberFormat="1" applyFont="1" applyFill="1" applyBorder="1" applyAlignment="1">
      <alignment horizontal="center"/>
    </xf>
    <xf numFmtId="2" fontId="2" fillId="2" borderId="7" xfId="0" applyNumberFormat="1" applyFont="1" applyFill="1" applyBorder="1" applyAlignment="1">
      <alignment horizontal="center"/>
    </xf>
    <xf numFmtId="165" fontId="2" fillId="2" borderId="8" xfId="0" applyNumberFormat="1" applyFont="1" applyFill="1" applyBorder="1" applyAlignment="1">
      <alignment horizontal="center"/>
    </xf>
    <xf numFmtId="165" fontId="2" fillId="3" borderId="8" xfId="0" applyNumberFormat="1" applyFont="1" applyFill="1" applyBorder="1" applyAlignment="1">
      <alignment horizontal="center"/>
    </xf>
    <xf numFmtId="165" fontId="2" fillId="0" borderId="0" xfId="0" applyNumberFormat="1" applyFont="1" applyAlignment="1">
      <alignment horizontal="center" wrapText="1"/>
    </xf>
    <xf numFmtId="2" fontId="2" fillId="0" borderId="0" xfId="0" applyNumberFormat="1" applyFont="1" applyBorder="1" applyAlignment="1">
      <alignment horizontal="center" wrapText="1"/>
    </xf>
    <xf numFmtId="164" fontId="2" fillId="0" borderId="0" xfId="0" applyFont="1" applyBorder="1" applyAlignment="1">
      <alignment horizontal="center" wrapText="1"/>
    </xf>
    <xf numFmtId="164" fontId="2" fillId="0" borderId="0" xfId="0" applyFont="1" applyAlignment="1">
      <alignment horizontal="center" wrapText="1"/>
    </xf>
    <xf numFmtId="164" fontId="2" fillId="0" borderId="7" xfId="0" applyFont="1" applyBorder="1" applyAlignment="1">
      <alignment horizontal="center"/>
    </xf>
    <xf numFmtId="2" fontId="2" fillId="0" borderId="3" xfId="0" applyNumberFormat="1" applyFont="1" applyBorder="1" applyAlignment="1">
      <alignment horizontal="center"/>
    </xf>
    <xf numFmtId="2" fontId="2" fillId="0" borderId="4" xfId="0" applyNumberFormat="1" applyFont="1" applyBorder="1" applyAlignment="1">
      <alignment horizontal="center"/>
    </xf>
    <xf numFmtId="164" fontId="2" fillId="0" borderId="8" xfId="0" applyFont="1" applyBorder="1" applyAlignment="1">
      <alignment horizontal="center"/>
    </xf>
    <xf numFmtId="164" fontId="9" fillId="0" borderId="0" xfId="0" applyFont="1"/>
    <xf numFmtId="165" fontId="10" fillId="0" borderId="0" xfId="0" applyNumberFormat="1" applyFont="1" applyAlignment="1">
      <alignment horizontal="center"/>
    </xf>
    <xf numFmtId="165" fontId="9" fillId="0" borderId="0" xfId="0" applyNumberFormat="1" applyFont="1" applyAlignment="1">
      <alignment horizontal="center"/>
    </xf>
    <xf numFmtId="164" fontId="9" fillId="0" borderId="0" xfId="0" applyFont="1" applyFill="1" applyBorder="1"/>
    <xf numFmtId="164" fontId="9" fillId="0" borderId="0" xfId="0" applyFont="1" applyFill="1"/>
    <xf numFmtId="165" fontId="9" fillId="0" borderId="0" xfId="0" applyNumberFormat="1" applyFont="1" applyFill="1" applyAlignment="1">
      <alignment horizontal="center"/>
    </xf>
    <xf numFmtId="164" fontId="11" fillId="0" borderId="0" xfId="0" applyFont="1" applyFill="1" applyBorder="1"/>
    <xf numFmtId="164" fontId="9" fillId="0" borderId="1" xfId="0" applyFont="1" applyFill="1" applyBorder="1"/>
    <xf numFmtId="164" fontId="9" fillId="0" borderId="2" xfId="0" applyFont="1" applyFill="1" applyBorder="1"/>
    <xf numFmtId="1" fontId="9" fillId="3" borderId="6" xfId="1" applyNumberFormat="1" applyFont="1" applyFill="1" applyBorder="1" applyAlignment="1">
      <alignment horizontal="center"/>
    </xf>
    <xf numFmtId="164" fontId="9" fillId="0" borderId="3" xfId="0" applyFont="1" applyFill="1" applyBorder="1"/>
    <xf numFmtId="1" fontId="9" fillId="3" borderId="7" xfId="0" applyNumberFormat="1" applyFont="1" applyFill="1" applyBorder="1" applyAlignment="1">
      <alignment horizontal="center"/>
    </xf>
    <xf numFmtId="2" fontId="9" fillId="3" borderId="7" xfId="0" applyNumberFormat="1" applyFont="1" applyFill="1" applyBorder="1" applyAlignment="1">
      <alignment horizontal="center"/>
    </xf>
    <xf numFmtId="164" fontId="9" fillId="0" borderId="4" xfId="0" applyFont="1" applyFill="1" applyBorder="1"/>
    <xf numFmtId="164" fontId="9" fillId="0" borderId="5" xfId="0" applyFont="1" applyFill="1" applyBorder="1"/>
    <xf numFmtId="165" fontId="9" fillId="3" borderId="8" xfId="0" applyNumberFormat="1" applyFont="1" applyFill="1" applyBorder="1" applyAlignment="1">
      <alignment horizontal="center"/>
    </xf>
    <xf numFmtId="2" fontId="9" fillId="0" borderId="0" xfId="0" applyNumberFormat="1" applyFont="1" applyFill="1" applyBorder="1" applyAlignment="1">
      <alignment horizontal="center"/>
    </xf>
    <xf numFmtId="1" fontId="9" fillId="0" borderId="6" xfId="0" applyNumberFormat="1" applyFont="1" applyFill="1" applyBorder="1" applyAlignment="1">
      <alignment horizontal="center"/>
    </xf>
    <xf numFmtId="1" fontId="9" fillId="0" borderId="8" xfId="1" applyNumberFormat="1" applyFont="1" applyFill="1" applyBorder="1" applyAlignment="1">
      <alignment horizontal="center"/>
    </xf>
    <xf numFmtId="1" fontId="9" fillId="0" borderId="0" xfId="0" applyNumberFormat="1" applyFont="1" applyAlignment="1">
      <alignment horizontal="center"/>
    </xf>
    <xf numFmtId="164" fontId="11" fillId="0" borderId="0" xfId="0" applyFont="1"/>
    <xf numFmtId="1" fontId="9" fillId="2" borderId="6" xfId="0" applyNumberFormat="1" applyFont="1" applyFill="1" applyBorder="1" applyAlignment="1">
      <alignment horizontal="center"/>
    </xf>
    <xf numFmtId="164" fontId="9" fillId="0" borderId="0" xfId="0" applyFont="1" applyBorder="1"/>
    <xf numFmtId="2" fontId="9" fillId="0" borderId="0" xfId="0" applyNumberFormat="1" applyFont="1" applyBorder="1" applyAlignment="1">
      <alignment horizontal="center"/>
    </xf>
    <xf numFmtId="2" fontId="9" fillId="2" borderId="7" xfId="0" applyNumberFormat="1" applyFont="1" applyFill="1" applyBorder="1" applyAlignment="1">
      <alignment horizontal="center"/>
    </xf>
    <xf numFmtId="164" fontId="9" fillId="0" borderId="4" xfId="0" applyFont="1" applyBorder="1"/>
    <xf numFmtId="164" fontId="9" fillId="0" borderId="5" xfId="0" applyFont="1" applyBorder="1"/>
    <xf numFmtId="165" fontId="9" fillId="2" borderId="8" xfId="0" applyNumberFormat="1" applyFont="1" applyFill="1" applyBorder="1" applyAlignment="1">
      <alignment horizontal="center"/>
    </xf>
    <xf numFmtId="165" fontId="9" fillId="0" borderId="0" xfId="0" applyNumberFormat="1" applyFont="1" applyAlignment="1">
      <alignment horizontal="center" wrapText="1"/>
    </xf>
    <xf numFmtId="164" fontId="9" fillId="0" borderId="0" xfId="0" applyFont="1" applyBorder="1" applyAlignment="1">
      <alignment horizontal="center" wrapText="1"/>
    </xf>
    <xf numFmtId="2" fontId="9" fillId="0" borderId="0" xfId="0" applyNumberFormat="1" applyFont="1" applyBorder="1" applyAlignment="1">
      <alignment horizontal="center" wrapText="1"/>
    </xf>
    <xf numFmtId="164" fontId="9" fillId="0" borderId="0" xfId="0" applyFont="1" applyAlignment="1">
      <alignment horizontal="center" wrapText="1"/>
    </xf>
    <xf numFmtId="164" fontId="9" fillId="0" borderId="3" xfId="0" applyFont="1" applyBorder="1" applyAlignment="1">
      <alignment horizontal="center"/>
    </xf>
    <xf numFmtId="164" fontId="9" fillId="0" borderId="7" xfId="0" applyFont="1" applyBorder="1" applyAlignment="1">
      <alignment horizontal="center"/>
    </xf>
    <xf numFmtId="2" fontId="9" fillId="0" borderId="3" xfId="0" applyNumberFormat="1" applyFont="1" applyBorder="1" applyAlignment="1">
      <alignment horizontal="center"/>
    </xf>
    <xf numFmtId="2" fontId="9" fillId="0" borderId="4" xfId="0" applyNumberFormat="1" applyFont="1" applyBorder="1" applyAlignment="1">
      <alignment horizontal="center"/>
    </xf>
    <xf numFmtId="164" fontId="9" fillId="0" borderId="8" xfId="0" applyFont="1" applyBorder="1" applyAlignment="1">
      <alignment horizontal="center"/>
    </xf>
    <xf numFmtId="164" fontId="9" fillId="0" borderId="0" xfId="0" applyFont="1" applyAlignment="1">
      <alignment horizontal="center"/>
    </xf>
    <xf numFmtId="164" fontId="6" fillId="0" borderId="0" xfId="0" applyFont="1" applyFill="1"/>
    <xf numFmtId="164" fontId="4" fillId="0" borderId="0" xfId="0" applyFont="1" applyFill="1"/>
    <xf numFmtId="164" fontId="4" fillId="0" borderId="9" xfId="0" applyFont="1" applyFill="1" applyBorder="1" applyAlignment="1">
      <alignment horizontal="center" wrapText="1"/>
    </xf>
    <xf numFmtId="164" fontId="4" fillId="0" borderId="10" xfId="0" applyFont="1" applyFill="1" applyBorder="1" applyAlignment="1">
      <alignment horizontal="center" wrapText="1"/>
    </xf>
    <xf numFmtId="164" fontId="11" fillId="0" borderId="9" xfId="0" applyFont="1" applyFill="1" applyBorder="1" applyAlignment="1">
      <alignment horizontal="center" wrapText="1"/>
    </xf>
    <xf numFmtId="164" fontId="11" fillId="0" borderId="10" xfId="0" applyFont="1" applyFill="1" applyBorder="1" applyAlignment="1">
      <alignment horizontal="center" wrapText="1"/>
    </xf>
    <xf numFmtId="2" fontId="9" fillId="0" borderId="0" xfId="0" applyNumberFormat="1" applyFont="1" applyFill="1" applyAlignment="1">
      <alignment horizontal="center"/>
    </xf>
    <xf numFmtId="164" fontId="8" fillId="0" borderId="0" xfId="0" applyFont="1" applyFill="1"/>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US"/>
              <a:t>Standard Deviation of Lead Time vs. Required Safety Inventory</a:t>
            </a:r>
          </a:p>
        </c:rich>
      </c:tx>
      <c:layout>
        <c:manualLayout>
          <c:xMode val="edge"/>
          <c:yMode val="edge"/>
          <c:x val="0.13841384912422497"/>
          <c:y val="3.0023094688221716E-2"/>
        </c:manualLayout>
      </c:layout>
      <c:overlay val="0"/>
      <c:spPr>
        <a:noFill/>
        <a:ln w="25400">
          <a:noFill/>
        </a:ln>
      </c:spPr>
    </c:title>
    <c:autoTitleDeleted val="0"/>
    <c:plotArea>
      <c:layout>
        <c:manualLayout>
          <c:layoutTarget val="inner"/>
          <c:xMode val="edge"/>
          <c:yMode val="edge"/>
          <c:x val="0.11819604620981836"/>
          <c:y val="0.16628194270751695"/>
          <c:w val="0.83825880140910658"/>
          <c:h val="0.67436565653604119"/>
        </c:manualLayout>
      </c:layout>
      <c:scatterChart>
        <c:scatterStyle val="smoothMarker"/>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xVal>
            <c:numRef>
              <c:f>VALUES!$A$33:$A$36</c:f>
              <c:numCache>
                <c:formatCode>0.00</c:formatCode>
                <c:ptCount val="4"/>
                <c:pt idx="0">
                  <c:v>1.5</c:v>
                </c:pt>
                <c:pt idx="1">
                  <c:v>1</c:v>
                </c:pt>
                <c:pt idx="2">
                  <c:v>0.5</c:v>
                </c:pt>
                <c:pt idx="3">
                  <c:v>0</c:v>
                </c:pt>
              </c:numCache>
            </c:numRef>
          </c:xVal>
          <c:yVal>
            <c:numRef>
              <c:f>VALUES!$B$33:$B$36</c:f>
              <c:numCache>
                <c:formatCode>General_)</c:formatCode>
                <c:ptCount val="4"/>
                <c:pt idx="0">
                  <c:v>709</c:v>
                </c:pt>
                <c:pt idx="1">
                  <c:v>539</c:v>
                </c:pt>
                <c:pt idx="2">
                  <c:v>405</c:v>
                </c:pt>
                <c:pt idx="3">
                  <c:v>349</c:v>
                </c:pt>
              </c:numCache>
            </c:numRef>
          </c:yVal>
          <c:smooth val="1"/>
          <c:extLst>
            <c:ext xmlns:c16="http://schemas.microsoft.com/office/drawing/2014/chart" uri="{C3380CC4-5D6E-409C-BE32-E72D297353CC}">
              <c16:uniqueId val="{00000000-C3F8-4F43-8699-CC5CB4E01DB7}"/>
            </c:ext>
          </c:extLst>
        </c:ser>
        <c:dLbls>
          <c:showLegendKey val="0"/>
          <c:showVal val="0"/>
          <c:showCatName val="0"/>
          <c:showSerName val="0"/>
          <c:showPercent val="0"/>
          <c:showBubbleSize val="0"/>
        </c:dLbls>
        <c:axId val="60279040"/>
        <c:axId val="62878464"/>
      </c:scatterChart>
      <c:valAx>
        <c:axId val="60279040"/>
        <c:scaling>
          <c:orientation val="minMax"/>
        </c:scaling>
        <c:delete val="0"/>
        <c:axPos val="b"/>
        <c:title>
          <c:tx>
            <c:rich>
              <a:bodyPr/>
              <a:lstStyle/>
              <a:p>
                <a:pPr>
                  <a:defRPr sz="975" b="1" i="0" u="none" strike="noStrike" baseline="0">
                    <a:solidFill>
                      <a:srgbClr val="000000"/>
                    </a:solidFill>
                    <a:latin typeface="Arial"/>
                    <a:ea typeface="Arial"/>
                    <a:cs typeface="Arial"/>
                  </a:defRPr>
                </a:pPr>
                <a:r>
                  <a:rPr lang="en-US"/>
                  <a:t>Standard Deviation of Lead Time</a:t>
                </a:r>
              </a:p>
            </c:rich>
          </c:tx>
          <c:layout>
            <c:manualLayout>
              <c:xMode val="edge"/>
              <c:yMode val="edge"/>
              <c:x val="0.37791634521579054"/>
              <c:y val="0.91224115461317934"/>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975" b="0" i="0" u="none" strike="noStrike" baseline="0">
                <a:solidFill>
                  <a:srgbClr val="000000"/>
                </a:solidFill>
                <a:latin typeface="Arial"/>
                <a:ea typeface="Arial"/>
                <a:cs typeface="Arial"/>
              </a:defRPr>
            </a:pPr>
            <a:endParaRPr lang="en-US"/>
          </a:p>
        </c:txPr>
        <c:crossAx val="62878464"/>
        <c:crosses val="autoZero"/>
        <c:crossBetween val="midCat"/>
      </c:valAx>
      <c:valAx>
        <c:axId val="62878464"/>
        <c:scaling>
          <c:orientation val="minMax"/>
        </c:scaling>
        <c:delete val="0"/>
        <c:axPos val="l"/>
        <c:majorGridlines>
          <c:spPr>
            <a:ln w="3175">
              <a:solidFill>
                <a:srgbClr val="000000"/>
              </a:solidFill>
              <a:prstDash val="solid"/>
            </a:ln>
          </c:spPr>
        </c:majorGridlines>
        <c:title>
          <c:tx>
            <c:rich>
              <a:bodyPr/>
              <a:lstStyle/>
              <a:p>
                <a:pPr>
                  <a:defRPr sz="975" b="1" i="0" u="none" strike="noStrike" baseline="0">
                    <a:solidFill>
                      <a:srgbClr val="000000"/>
                    </a:solidFill>
                    <a:latin typeface="Arial"/>
                    <a:ea typeface="Arial"/>
                    <a:cs typeface="Arial"/>
                  </a:defRPr>
                </a:pPr>
                <a:r>
                  <a:rPr lang="en-US"/>
                  <a:t>Required Safety Inventory</a:t>
                </a:r>
              </a:p>
            </c:rich>
          </c:tx>
          <c:layout>
            <c:manualLayout>
              <c:xMode val="edge"/>
              <c:yMode val="edge"/>
              <c:x val="2.4883359253499226E-2"/>
              <c:y val="0.31177853345698991"/>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75" b="0" i="0" u="none" strike="noStrike" baseline="0">
                <a:solidFill>
                  <a:srgbClr val="000000"/>
                </a:solidFill>
                <a:latin typeface="Arial"/>
                <a:ea typeface="Arial"/>
                <a:cs typeface="Arial"/>
              </a:defRPr>
            </a:pPr>
            <a:endParaRPr lang="en-US"/>
          </a:p>
        </c:txPr>
        <c:crossAx val="60279040"/>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0011" r="0.75000000000000011"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Standard Deviation of Lead Time vs. Required Safety Inventory</a:t>
            </a:r>
          </a:p>
        </c:rich>
      </c:tx>
      <c:layout>
        <c:manualLayout>
          <c:xMode val="edge"/>
          <c:yMode val="edge"/>
          <c:x val="0.27993779160186633"/>
          <c:y val="3.0023094688221716E-2"/>
        </c:manualLayout>
      </c:layout>
      <c:overlay val="0"/>
      <c:spPr>
        <a:noFill/>
        <a:ln w="25400">
          <a:noFill/>
        </a:ln>
      </c:spPr>
    </c:title>
    <c:autoTitleDeleted val="0"/>
    <c:plotArea>
      <c:layout>
        <c:manualLayout>
          <c:layoutTarget val="inner"/>
          <c:xMode val="edge"/>
          <c:yMode val="edge"/>
          <c:x val="7.2317262830482135E-2"/>
          <c:y val="0.17782929983998341"/>
          <c:w val="0.90279937791601861"/>
          <c:h val="0.63741411371214829"/>
        </c:manualLayout>
      </c:layout>
      <c:scatterChart>
        <c:scatterStyle val="smoothMarker"/>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xVal>
            <c:numRef>
              <c:f>FORMULAS!$A$33:$A$36</c:f>
              <c:numCache>
                <c:formatCode>0.00</c:formatCode>
                <c:ptCount val="4"/>
                <c:pt idx="0">
                  <c:v>1.5</c:v>
                </c:pt>
                <c:pt idx="1">
                  <c:v>1</c:v>
                </c:pt>
                <c:pt idx="2">
                  <c:v>0.5</c:v>
                </c:pt>
                <c:pt idx="3">
                  <c:v>0</c:v>
                </c:pt>
              </c:numCache>
            </c:numRef>
          </c:xVal>
          <c:yVal>
            <c:numRef>
              <c:f>FORMULAS!$B$33:$B$36</c:f>
              <c:numCache>
                <c:formatCode>General_)</c:formatCode>
                <c:ptCount val="4"/>
                <c:pt idx="0">
                  <c:v>709</c:v>
                </c:pt>
                <c:pt idx="1">
                  <c:v>539</c:v>
                </c:pt>
                <c:pt idx="2">
                  <c:v>405</c:v>
                </c:pt>
                <c:pt idx="3">
                  <c:v>349</c:v>
                </c:pt>
              </c:numCache>
            </c:numRef>
          </c:yVal>
          <c:smooth val="1"/>
          <c:extLst>
            <c:ext xmlns:c16="http://schemas.microsoft.com/office/drawing/2014/chart" uri="{C3380CC4-5D6E-409C-BE32-E72D297353CC}">
              <c16:uniqueId val="{00000000-720E-4DE3-B247-B0EC180C9902}"/>
            </c:ext>
          </c:extLst>
        </c:ser>
        <c:dLbls>
          <c:showLegendKey val="0"/>
          <c:showVal val="0"/>
          <c:showCatName val="0"/>
          <c:showSerName val="0"/>
          <c:showPercent val="0"/>
          <c:showBubbleSize val="0"/>
        </c:dLbls>
        <c:axId val="53265920"/>
        <c:axId val="53267840"/>
      </c:scatterChart>
      <c:valAx>
        <c:axId val="53265920"/>
        <c:scaling>
          <c:orientation val="minMax"/>
        </c:scaling>
        <c:delete val="0"/>
        <c:axPos val="b"/>
        <c:title>
          <c:tx>
            <c:rich>
              <a:bodyPr/>
              <a:lstStyle/>
              <a:p>
                <a:pPr>
                  <a:defRPr sz="1175" b="1" i="0" u="none" strike="noStrike" baseline="0">
                    <a:solidFill>
                      <a:srgbClr val="000000"/>
                    </a:solidFill>
                    <a:latin typeface="Arial"/>
                    <a:ea typeface="Arial"/>
                    <a:cs typeface="Arial"/>
                  </a:defRPr>
                </a:pPr>
                <a:r>
                  <a:rPr lang="en-US"/>
                  <a:t>Standard Deviation of Lead Time</a:t>
                </a:r>
              </a:p>
            </c:rich>
          </c:tx>
          <c:layout>
            <c:manualLayout>
              <c:xMode val="edge"/>
              <c:yMode val="edge"/>
              <c:x val="0.43001555209953346"/>
              <c:y val="0.89838434168015358"/>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53267840"/>
        <c:crosses val="autoZero"/>
        <c:crossBetween val="midCat"/>
      </c:valAx>
      <c:valAx>
        <c:axId val="53267840"/>
        <c:scaling>
          <c:orientation val="minMax"/>
        </c:scaling>
        <c:delete val="0"/>
        <c:axPos val="l"/>
        <c:majorGridlines>
          <c:spPr>
            <a:ln w="3175">
              <a:solidFill>
                <a:srgbClr val="000000"/>
              </a:solidFill>
              <a:prstDash val="solid"/>
            </a:ln>
          </c:spPr>
        </c:majorGridlines>
        <c:title>
          <c:tx>
            <c:rich>
              <a:bodyPr/>
              <a:lstStyle/>
              <a:p>
                <a:pPr>
                  <a:defRPr sz="1175" b="1" i="0" u="none" strike="noStrike" baseline="0">
                    <a:solidFill>
                      <a:srgbClr val="000000"/>
                    </a:solidFill>
                    <a:latin typeface="Arial"/>
                    <a:ea typeface="Arial"/>
                    <a:cs typeface="Arial"/>
                  </a:defRPr>
                </a:pPr>
                <a:r>
                  <a:rPr lang="en-US"/>
                  <a:t>Required Safety Inventory</a:t>
                </a:r>
              </a:p>
            </c:rich>
          </c:tx>
          <c:layout>
            <c:manualLayout>
              <c:xMode val="edge"/>
              <c:yMode val="edge"/>
              <c:x val="1.2441679626749613E-2"/>
              <c:y val="0.26327968819140102"/>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53265920"/>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11" r="0.75000000000000011"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2</xdr:col>
      <xdr:colOff>2019300</xdr:colOff>
      <xdr:row>8</xdr:row>
      <xdr:rowOff>161925</xdr:rowOff>
    </xdr:to>
    <xdr:sp macro="" textlink="">
      <xdr:nvSpPr>
        <xdr:cNvPr id="1025" name="Text Box 1"/>
        <xdr:cNvSpPr txBox="1">
          <a:spLocks noChangeArrowheads="1"/>
        </xdr:cNvSpPr>
      </xdr:nvSpPr>
      <xdr:spPr bwMode="auto">
        <a:xfrm>
          <a:off x="0" y="381000"/>
          <a:ext cx="6115050" cy="1247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Return to the Sam's Club store in Problem 4. Assume that the supply lead time from HP is normally distributed with a mean of 2 weeks and a standard deviation of 1.5 weeks. How much safety inventory should Sam's Club carry if they want to provide a cycle service level of 95 percent? How does the required safety inventory change as the standard deviation of lead time is reduced from 1.5 weeks to zero in intervals of 0.5 weeks?</a:t>
          </a:r>
        </a:p>
      </xdr:txBody>
    </xdr:sp>
    <xdr:clientData/>
  </xdr:twoCellAnchor>
  <xdr:twoCellAnchor>
    <xdr:from>
      <xdr:col>0</xdr:col>
      <xdr:colOff>0</xdr:colOff>
      <xdr:row>37</xdr:row>
      <xdr:rowOff>0</xdr:rowOff>
    </xdr:from>
    <xdr:to>
      <xdr:col>2</xdr:col>
      <xdr:colOff>2028825</xdr:colOff>
      <xdr:row>59</xdr:row>
      <xdr:rowOff>142875</xdr:rowOff>
    </xdr:to>
    <xdr:graphicFrame macro="">
      <xdr:nvGraphicFramePr>
        <xdr:cNvPr id="1039"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2</xdr:col>
      <xdr:colOff>2019300</xdr:colOff>
      <xdr:row>8</xdr:row>
      <xdr:rowOff>161925</xdr:rowOff>
    </xdr:to>
    <xdr:sp macro="" textlink="">
      <xdr:nvSpPr>
        <xdr:cNvPr id="4097" name="Text Box 1"/>
        <xdr:cNvSpPr txBox="1">
          <a:spLocks noChangeArrowheads="1"/>
        </xdr:cNvSpPr>
      </xdr:nvSpPr>
      <xdr:spPr bwMode="auto">
        <a:xfrm>
          <a:off x="0" y="381000"/>
          <a:ext cx="12230100" cy="1247775"/>
        </a:xfrm>
        <a:prstGeom prst="rect">
          <a:avLst/>
        </a:prstGeom>
        <a:solidFill>
          <a:srgbClr val="FFFF00"/>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Return to the Sam's Club store in Problem 4. Assume that the supply lead time from HP is normally distributed with a mean of 2 weeks and a standard deviation of 1.5 weeks. How much safety inventory should Sam's Club carry if they want to provide a cycle service level of 95 percent? How does the required safety inventory change as the standard deviation of lead time is reduced from 1.5 weeks to zero in intervals of 0.5 weeks?</a:t>
          </a:r>
        </a:p>
      </xdr:txBody>
    </xdr:sp>
    <xdr:clientData/>
  </xdr:twoCellAnchor>
  <xdr:twoCellAnchor>
    <xdr:from>
      <xdr:col>0</xdr:col>
      <xdr:colOff>0</xdr:colOff>
      <xdr:row>37</xdr:row>
      <xdr:rowOff>0</xdr:rowOff>
    </xdr:from>
    <xdr:to>
      <xdr:col>2</xdr:col>
      <xdr:colOff>2028825</xdr:colOff>
      <xdr:row>59</xdr:row>
      <xdr:rowOff>142875</xdr:rowOff>
    </xdr:to>
    <xdr:graphicFrame macro="">
      <xdr:nvGraphicFramePr>
        <xdr:cNvPr id="410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43"/>
  <sheetViews>
    <sheetView tabSelected="1" topLeftCell="A13" zoomScale="120" zoomScaleNormal="120" workbookViewId="0">
      <selection activeCell="A31" sqref="A31:B36"/>
    </sheetView>
  </sheetViews>
  <sheetFormatPr defaultColWidth="9.1796875" defaultRowHeight="17.5" x14ac:dyDescent="0.35"/>
  <cols>
    <col min="1" max="2" width="30.7265625" style="39" customWidth="1"/>
    <col min="3" max="3" width="30.7265625" style="41" customWidth="1"/>
    <col min="4" max="4" width="3.54296875" style="39" customWidth="1"/>
    <col min="5" max="16384" width="9.1796875" style="39"/>
  </cols>
  <sheetData>
    <row r="1" spans="1:9" ht="18" x14ac:dyDescent="0.4">
      <c r="A1" s="84" t="s">
        <v>5</v>
      </c>
      <c r="C1" s="40"/>
    </row>
    <row r="2" spans="1:9" x14ac:dyDescent="0.35">
      <c r="F2" s="42"/>
    </row>
    <row r="3" spans="1:9" x14ac:dyDescent="0.35">
      <c r="F3" s="42"/>
      <c r="I3" s="43"/>
    </row>
    <row r="4" spans="1:9" x14ac:dyDescent="0.35">
      <c r="F4" s="42"/>
    </row>
    <row r="5" spans="1:9" x14ac:dyDescent="0.35">
      <c r="F5" s="42"/>
    </row>
    <row r="6" spans="1:9" x14ac:dyDescent="0.35">
      <c r="F6" s="42"/>
    </row>
    <row r="7" spans="1:9" x14ac:dyDescent="0.35">
      <c r="F7" s="42"/>
    </row>
    <row r="8" spans="1:9" x14ac:dyDescent="0.35">
      <c r="F8" s="42"/>
    </row>
    <row r="9" spans="1:9" x14ac:dyDescent="0.35">
      <c r="F9" s="43"/>
      <c r="G9" s="43"/>
      <c r="H9" s="43"/>
    </row>
    <row r="10" spans="1:9" x14ac:dyDescent="0.35">
      <c r="F10" s="43"/>
      <c r="G10" s="43"/>
      <c r="H10" s="43"/>
    </row>
    <row r="11" spans="1:9" x14ac:dyDescent="0.35">
      <c r="A11" s="43"/>
      <c r="B11" s="43"/>
      <c r="C11" s="44"/>
      <c r="D11" s="43"/>
      <c r="F11" s="43"/>
      <c r="G11" s="43"/>
      <c r="H11" s="43"/>
    </row>
    <row r="12" spans="1:9" ht="18.5" thickBot="1" x14ac:dyDescent="0.45">
      <c r="A12" s="45" t="s">
        <v>0</v>
      </c>
      <c r="B12" s="43"/>
      <c r="C12" s="44"/>
      <c r="D12" s="43"/>
      <c r="G12" s="43"/>
      <c r="H12" s="43"/>
    </row>
    <row r="13" spans="1:9" x14ac:dyDescent="0.35">
      <c r="A13" s="46" t="s">
        <v>6</v>
      </c>
      <c r="B13" s="47"/>
      <c r="C13" s="48">
        <v>250</v>
      </c>
      <c r="F13" s="43"/>
      <c r="G13" s="43"/>
      <c r="H13" s="43"/>
    </row>
    <row r="14" spans="1:9" ht="20.5" x14ac:dyDescent="0.5">
      <c r="A14" s="49" t="s">
        <v>7</v>
      </c>
      <c r="B14" s="42"/>
      <c r="C14" s="50">
        <v>150</v>
      </c>
      <c r="F14" s="43"/>
      <c r="G14" s="43"/>
      <c r="H14" s="43"/>
    </row>
    <row r="15" spans="1:9" x14ac:dyDescent="0.35">
      <c r="A15" s="49" t="s">
        <v>4</v>
      </c>
      <c r="B15" s="42"/>
      <c r="C15" s="51">
        <v>2</v>
      </c>
      <c r="F15" s="43"/>
      <c r="G15" s="43"/>
      <c r="H15" s="43"/>
    </row>
    <row r="16" spans="1:9" ht="20.5" x14ac:dyDescent="0.5">
      <c r="A16" s="49" t="s">
        <v>8</v>
      </c>
      <c r="B16" s="42"/>
      <c r="C16" s="51">
        <v>1.5</v>
      </c>
      <c r="F16" s="43"/>
      <c r="G16" s="43"/>
      <c r="H16" s="43"/>
    </row>
    <row r="17" spans="1:9" x14ac:dyDescent="0.35">
      <c r="A17" s="49" t="s">
        <v>3</v>
      </c>
      <c r="B17" s="42"/>
      <c r="C17" s="50">
        <v>1000</v>
      </c>
      <c r="F17" s="43"/>
      <c r="G17" s="43"/>
      <c r="H17" s="43"/>
    </row>
    <row r="18" spans="1:9" ht="18" thickBot="1" x14ac:dyDescent="0.4">
      <c r="A18" s="52" t="s">
        <v>9</v>
      </c>
      <c r="B18" s="53"/>
      <c r="C18" s="54">
        <v>0.95</v>
      </c>
      <c r="F18" s="43"/>
      <c r="G18" s="43"/>
      <c r="H18" s="43"/>
    </row>
    <row r="19" spans="1:9" x14ac:dyDescent="0.35">
      <c r="A19" s="42"/>
      <c r="B19" s="42"/>
      <c r="C19" s="55"/>
      <c r="F19" s="43"/>
      <c r="G19" s="43"/>
      <c r="H19" s="43"/>
    </row>
    <row r="20" spans="1:9" ht="18.5" thickBot="1" x14ac:dyDescent="0.45">
      <c r="A20" s="45" t="s">
        <v>15</v>
      </c>
      <c r="B20" s="43"/>
      <c r="C20" s="83"/>
      <c r="F20" s="43"/>
      <c r="G20" s="43"/>
      <c r="H20" s="43"/>
    </row>
    <row r="21" spans="1:9" ht="20.5" x14ac:dyDescent="0.5">
      <c r="A21" s="46" t="s">
        <v>10</v>
      </c>
      <c r="B21" s="47"/>
      <c r="C21" s="56">
        <f>C13*(C15)</f>
        <v>500</v>
      </c>
      <c r="F21" s="43"/>
      <c r="G21" s="43"/>
      <c r="H21" s="43"/>
    </row>
    <row r="22" spans="1:9" ht="21" thickBot="1" x14ac:dyDescent="0.55000000000000004">
      <c r="A22" s="52" t="s">
        <v>11</v>
      </c>
      <c r="B22" s="53"/>
      <c r="C22" s="57">
        <f>SQRT(C15*C14^2+C13^2*C16^2)</f>
        <v>430.84219849035213</v>
      </c>
      <c r="F22" s="43"/>
      <c r="G22" s="43"/>
      <c r="H22" s="43"/>
    </row>
    <row r="23" spans="1:9" x14ac:dyDescent="0.35">
      <c r="C23" s="58"/>
    </row>
    <row r="24" spans="1:9" ht="18.5" thickBot="1" x14ac:dyDescent="0.45">
      <c r="A24" s="59" t="s">
        <v>2</v>
      </c>
      <c r="C24" s="58"/>
      <c r="F24" s="43"/>
      <c r="G24" s="43"/>
      <c r="H24" s="43"/>
    </row>
    <row r="25" spans="1:9" x14ac:dyDescent="0.35">
      <c r="A25" s="46" t="s">
        <v>12</v>
      </c>
      <c r="B25" s="47"/>
      <c r="C25" s="60">
        <f>NORMSINV(C18)*C22</f>
        <v>708.67235283060154</v>
      </c>
      <c r="D25" s="61"/>
      <c r="E25" s="62"/>
      <c r="F25" s="61"/>
      <c r="G25" s="61"/>
      <c r="H25" s="61"/>
      <c r="I25" s="61"/>
    </row>
    <row r="26" spans="1:9" x14ac:dyDescent="0.35">
      <c r="A26" s="49" t="s">
        <v>13</v>
      </c>
      <c r="B26" s="42"/>
      <c r="C26" s="63">
        <f>-C25*(1-NORMDIST(C25/C22,0,1,1))+C22*NORMDIST(C25/C22,0,1,0)</f>
        <v>9.0015684005051995</v>
      </c>
      <c r="F26" s="43"/>
      <c r="G26" s="43"/>
      <c r="H26" s="43"/>
    </row>
    <row r="27" spans="1:9" ht="18" thickBot="1" x14ac:dyDescent="0.4">
      <c r="A27" s="64" t="s">
        <v>14</v>
      </c>
      <c r="B27" s="65"/>
      <c r="C27" s="66">
        <f>(C17-C26)/C17</f>
        <v>0.99099843159949474</v>
      </c>
      <c r="E27" s="62"/>
      <c r="F27" s="43"/>
      <c r="G27" s="43"/>
      <c r="H27" s="43"/>
    </row>
    <row r="28" spans="1:9" x14ac:dyDescent="0.35">
      <c r="C28" s="39"/>
      <c r="F28" s="43"/>
      <c r="G28" s="43"/>
      <c r="H28" s="43"/>
    </row>
    <row r="29" spans="1:9" x14ac:dyDescent="0.35">
      <c r="C29" s="39"/>
      <c r="D29" s="61"/>
      <c r="E29" s="62"/>
      <c r="F29" s="61"/>
      <c r="G29" s="61"/>
      <c r="H29" s="61"/>
      <c r="I29" s="61"/>
    </row>
    <row r="30" spans="1:9" ht="18" thickBot="1" x14ac:dyDescent="0.4">
      <c r="D30" s="61"/>
      <c r="F30" s="61"/>
      <c r="G30" s="61"/>
      <c r="H30" s="61"/>
      <c r="I30" s="61"/>
    </row>
    <row r="31" spans="1:9" s="70" customFormat="1" ht="36.5" thickBot="1" x14ac:dyDescent="0.45">
      <c r="A31" s="81" t="s">
        <v>16</v>
      </c>
      <c r="B31" s="82" t="s">
        <v>17</v>
      </c>
      <c r="C31" s="67"/>
      <c r="D31" s="68"/>
      <c r="E31" s="69"/>
      <c r="F31" s="68"/>
      <c r="G31" s="68"/>
      <c r="H31" s="68"/>
      <c r="I31" s="68"/>
    </row>
    <row r="32" spans="1:9" x14ac:dyDescent="0.35">
      <c r="A32" s="71"/>
      <c r="B32" s="72"/>
      <c r="D32" s="61"/>
      <c r="E32" s="61"/>
      <c r="F32" s="61"/>
      <c r="G32" s="61"/>
      <c r="H32" s="61"/>
      <c r="I32" s="61"/>
    </row>
    <row r="33" spans="1:9" x14ac:dyDescent="0.35">
      <c r="A33" s="73">
        <v>1.5</v>
      </c>
      <c r="B33" s="72">
        <v>709</v>
      </c>
      <c r="D33" s="61"/>
      <c r="F33" s="61"/>
      <c r="G33" s="61"/>
      <c r="H33" s="61"/>
      <c r="I33" s="61"/>
    </row>
    <row r="34" spans="1:9" x14ac:dyDescent="0.35">
      <c r="A34" s="73">
        <v>1</v>
      </c>
      <c r="B34" s="72">
        <v>539</v>
      </c>
      <c r="D34" s="61"/>
      <c r="E34" s="61"/>
      <c r="F34" s="61"/>
      <c r="G34" s="61"/>
      <c r="H34" s="61"/>
      <c r="I34" s="61"/>
    </row>
    <row r="35" spans="1:9" x14ac:dyDescent="0.35">
      <c r="A35" s="73">
        <v>0.5</v>
      </c>
      <c r="B35" s="72">
        <v>405</v>
      </c>
      <c r="D35" s="61"/>
      <c r="E35" s="61"/>
      <c r="F35" s="61"/>
      <c r="G35" s="61"/>
      <c r="H35" s="61"/>
      <c r="I35" s="61"/>
    </row>
    <row r="36" spans="1:9" ht="18" thickBot="1" x14ac:dyDescent="0.4">
      <c r="A36" s="74">
        <v>0</v>
      </c>
      <c r="B36" s="75">
        <v>349</v>
      </c>
      <c r="D36" s="61"/>
      <c r="E36" s="61"/>
      <c r="F36" s="61"/>
      <c r="G36" s="61"/>
      <c r="H36" s="61"/>
      <c r="I36" s="61"/>
    </row>
    <row r="37" spans="1:9" x14ac:dyDescent="0.35">
      <c r="A37" s="76"/>
      <c r="B37" s="76"/>
    </row>
    <row r="38" spans="1:9" x14ac:dyDescent="0.35">
      <c r="A38" s="76"/>
      <c r="B38" s="76"/>
    </row>
    <row r="39" spans="1:9" x14ac:dyDescent="0.35">
      <c r="A39" s="76"/>
      <c r="B39" s="76"/>
    </row>
    <row r="40" spans="1:9" x14ac:dyDescent="0.35">
      <c r="A40" s="76"/>
      <c r="B40" s="76"/>
    </row>
    <row r="41" spans="1:9" x14ac:dyDescent="0.35">
      <c r="A41" s="76"/>
      <c r="B41" s="76"/>
    </row>
    <row r="42" spans="1:9" x14ac:dyDescent="0.35">
      <c r="A42" s="76"/>
      <c r="B42" s="76"/>
    </row>
    <row r="43" spans="1:9" x14ac:dyDescent="0.35">
      <c r="A43" s="76"/>
      <c r="B43" s="76"/>
    </row>
  </sheetData>
  <phoneticPr fontId="0" type="noConversion"/>
  <printOptions gridLines="1" gridLinesSet="0"/>
  <pageMargins left="0.75" right="0.75" top="0.5" bottom="1" header="0.5" footer="0.5"/>
  <pageSetup paperSize="9" scale="95" orientation="portrait" horizontalDpi="300" verticalDpi="300" r:id="rId1"/>
  <headerFooter alignWithMargins="0">
    <oddFooter>&amp;LCR - &amp;D &amp;T&amp;CPage &amp;P&amp;R&amp;F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43"/>
  <sheetViews>
    <sheetView showFormulas="1" showGridLines="0" topLeftCell="A4" zoomScaleNormal="100" workbookViewId="0">
      <selection activeCell="A31" sqref="A31"/>
    </sheetView>
  </sheetViews>
  <sheetFormatPr defaultColWidth="9.1796875" defaultRowHeight="14" x14ac:dyDescent="0.3"/>
  <cols>
    <col min="1" max="1" width="22.90625" style="1" customWidth="1"/>
    <col min="2" max="2" width="21.08984375" style="1" customWidth="1"/>
    <col min="3" max="3" width="32.6328125" style="13" customWidth="1"/>
    <col min="4" max="4" width="3.54296875" style="1" customWidth="1"/>
    <col min="5" max="16384" width="9.1796875" style="1"/>
  </cols>
  <sheetData>
    <row r="1" spans="1:9" ht="15.5" x14ac:dyDescent="0.35">
      <c r="A1" s="77" t="s">
        <v>5</v>
      </c>
      <c r="C1" s="12"/>
    </row>
    <row r="2" spans="1:9" x14ac:dyDescent="0.3">
      <c r="F2" s="2"/>
    </row>
    <row r="3" spans="1:9" x14ac:dyDescent="0.3">
      <c r="F3" s="2"/>
      <c r="I3" s="3"/>
    </row>
    <row r="4" spans="1:9" x14ac:dyDescent="0.3">
      <c r="F4" s="2"/>
    </row>
    <row r="5" spans="1:9" x14ac:dyDescent="0.3">
      <c r="F5" s="2"/>
    </row>
    <row r="6" spans="1:9" x14ac:dyDescent="0.3">
      <c r="F6" s="2"/>
    </row>
    <row r="7" spans="1:9" x14ac:dyDescent="0.3">
      <c r="F7" s="2"/>
    </row>
    <row r="8" spans="1:9" x14ac:dyDescent="0.3">
      <c r="F8" s="2"/>
    </row>
    <row r="9" spans="1:9" x14ac:dyDescent="0.3">
      <c r="F9" s="3"/>
      <c r="G9" s="3"/>
      <c r="H9" s="3"/>
    </row>
    <row r="10" spans="1:9" x14ac:dyDescent="0.3">
      <c r="F10" s="3"/>
      <c r="G10" s="3"/>
      <c r="H10" s="3"/>
    </row>
    <row r="11" spans="1:9" x14ac:dyDescent="0.3">
      <c r="A11" s="3"/>
      <c r="B11" s="3"/>
      <c r="C11" s="14"/>
      <c r="D11" s="3"/>
      <c r="F11" s="3"/>
      <c r="G11" s="3"/>
      <c r="H11" s="3"/>
    </row>
    <row r="12" spans="1:9" ht="14.5" thickBot="1" x14ac:dyDescent="0.35">
      <c r="A12" s="4" t="s">
        <v>0</v>
      </c>
      <c r="B12" s="3"/>
      <c r="C12" s="14"/>
      <c r="D12" s="3"/>
      <c r="G12" s="3"/>
      <c r="H12" s="3"/>
    </row>
    <row r="13" spans="1:9" ht="14.5" x14ac:dyDescent="0.35">
      <c r="A13" s="5" t="s">
        <v>18</v>
      </c>
      <c r="B13" s="6"/>
      <c r="C13" s="24">
        <v>250</v>
      </c>
      <c r="F13" s="3"/>
      <c r="G13" s="3"/>
      <c r="H13" s="3"/>
    </row>
    <row r="14" spans="1:9" ht="16" x14ac:dyDescent="0.4">
      <c r="A14" s="7" t="s">
        <v>19</v>
      </c>
      <c r="B14" s="2"/>
      <c r="C14" s="25">
        <v>150</v>
      </c>
      <c r="F14" s="3"/>
      <c r="G14" s="3"/>
      <c r="H14" s="3"/>
    </row>
    <row r="15" spans="1:9" ht="14.5" x14ac:dyDescent="0.35">
      <c r="A15" s="7" t="s">
        <v>1</v>
      </c>
      <c r="B15" s="2"/>
      <c r="C15" s="21">
        <v>2</v>
      </c>
      <c r="F15" s="3"/>
      <c r="G15" s="3"/>
      <c r="H15" s="3"/>
    </row>
    <row r="16" spans="1:9" ht="16" x14ac:dyDescent="0.4">
      <c r="A16" s="7" t="s">
        <v>20</v>
      </c>
      <c r="B16" s="2"/>
      <c r="C16" s="21">
        <v>1.5</v>
      </c>
      <c r="F16" s="3"/>
      <c r="G16" s="3"/>
      <c r="H16" s="3"/>
    </row>
    <row r="17" spans="1:9" x14ac:dyDescent="0.3">
      <c r="A17" s="7" t="s">
        <v>21</v>
      </c>
      <c r="B17" s="2"/>
      <c r="C17" s="25">
        <v>1000</v>
      </c>
      <c r="F17" s="3"/>
      <c r="G17" s="3"/>
      <c r="H17" s="3"/>
    </row>
    <row r="18" spans="1:9" ht="14.5" thickBot="1" x14ac:dyDescent="0.35">
      <c r="A18" s="8" t="s">
        <v>9</v>
      </c>
      <c r="B18" s="9"/>
      <c r="C18" s="30">
        <v>0.95</v>
      </c>
      <c r="F18" s="3"/>
      <c r="G18" s="3"/>
      <c r="H18" s="3"/>
    </row>
    <row r="19" spans="1:9" x14ac:dyDescent="0.3">
      <c r="A19" s="2"/>
      <c r="B19" s="2"/>
      <c r="C19" s="22"/>
      <c r="F19" s="3"/>
      <c r="G19" s="3"/>
      <c r="H19" s="3"/>
    </row>
    <row r="20" spans="1:9" ht="14.5" thickBot="1" x14ac:dyDescent="0.35">
      <c r="A20" s="4" t="s">
        <v>15</v>
      </c>
      <c r="B20" s="3"/>
      <c r="C20" s="23"/>
      <c r="F20" s="3"/>
      <c r="G20" s="3"/>
      <c r="H20" s="3"/>
    </row>
    <row r="21" spans="1:9" x14ac:dyDescent="0.3">
      <c r="A21" s="5" t="s">
        <v>22</v>
      </c>
      <c r="B21" s="6"/>
      <c r="C21" s="26">
        <f>C13*(C15)</f>
        <v>500</v>
      </c>
      <c r="F21" s="3"/>
      <c r="G21" s="3"/>
      <c r="H21" s="3"/>
    </row>
    <row r="22" spans="1:9" ht="14.5" thickBot="1" x14ac:dyDescent="0.35">
      <c r="A22" s="8" t="s">
        <v>23</v>
      </c>
      <c r="B22" s="9"/>
      <c r="C22" s="27">
        <f>SQRT(C15*C14^2+C13^2*C16^2)</f>
        <v>430.84219849035213</v>
      </c>
      <c r="F22" s="3"/>
      <c r="G22" s="3"/>
      <c r="H22" s="3"/>
    </row>
    <row r="23" spans="1:9" x14ac:dyDescent="0.3">
      <c r="A23" s="3"/>
      <c r="C23" s="18"/>
    </row>
    <row r="24" spans="1:9" ht="14.5" thickBot="1" x14ac:dyDescent="0.35">
      <c r="A24" s="78" t="s">
        <v>2</v>
      </c>
      <c r="C24" s="18"/>
      <c r="F24" s="3"/>
      <c r="G24" s="3"/>
      <c r="H24" s="3"/>
    </row>
    <row r="25" spans="1:9" x14ac:dyDescent="0.3">
      <c r="A25" s="5" t="s">
        <v>24</v>
      </c>
      <c r="B25" s="16"/>
      <c r="C25" s="20">
        <f>NORMSINV(C18)*C22</f>
        <v>708.67235283060154</v>
      </c>
      <c r="D25" s="10"/>
      <c r="E25" s="15"/>
      <c r="F25" s="10"/>
      <c r="G25" s="10"/>
      <c r="H25" s="10"/>
      <c r="I25" s="10"/>
    </row>
    <row r="26" spans="1:9" x14ac:dyDescent="0.3">
      <c r="A26" s="7" t="s">
        <v>13</v>
      </c>
      <c r="B26" s="10"/>
      <c r="C26" s="28">
        <f>-C25*(1-NORMDIST(C25/C22,0,1,1))+C22*NORMDIST(C25/C22,0,1,0)</f>
        <v>9.0015684005051995</v>
      </c>
      <c r="F26" s="3"/>
      <c r="G26" s="3"/>
      <c r="H26" s="3"/>
    </row>
    <row r="27" spans="1:9" ht="14.5" thickBot="1" x14ac:dyDescent="0.35">
      <c r="A27" s="8" t="s">
        <v>25</v>
      </c>
      <c r="B27" s="17"/>
      <c r="C27" s="29">
        <f>(C17-C26)/C17</f>
        <v>0.99099843159949474</v>
      </c>
      <c r="E27" s="15"/>
      <c r="F27" s="3"/>
      <c r="G27" s="3"/>
      <c r="H27" s="3"/>
    </row>
    <row r="28" spans="1:9" x14ac:dyDescent="0.3">
      <c r="A28" s="3"/>
      <c r="C28" s="1"/>
      <c r="F28" s="3"/>
      <c r="G28" s="3"/>
      <c r="H28" s="3"/>
    </row>
    <row r="29" spans="1:9" x14ac:dyDescent="0.3">
      <c r="C29" s="1"/>
      <c r="D29" s="10"/>
      <c r="E29" s="15"/>
      <c r="F29" s="10"/>
      <c r="G29" s="10"/>
      <c r="H29" s="10"/>
      <c r="I29" s="10"/>
    </row>
    <row r="30" spans="1:9" ht="14.5" thickBot="1" x14ac:dyDescent="0.35">
      <c r="D30" s="10"/>
      <c r="F30" s="10"/>
      <c r="G30" s="10"/>
      <c r="H30" s="10"/>
      <c r="I30" s="10"/>
    </row>
    <row r="31" spans="1:9" s="34" customFormat="1" ht="28.5" thickBot="1" x14ac:dyDescent="0.35">
      <c r="A31" s="79" t="s">
        <v>16</v>
      </c>
      <c r="B31" s="80" t="s">
        <v>17</v>
      </c>
      <c r="C31" s="31"/>
      <c r="D31" s="33"/>
      <c r="E31" s="32"/>
      <c r="F31" s="33"/>
      <c r="G31" s="33"/>
      <c r="H31" s="33"/>
      <c r="I31" s="33"/>
    </row>
    <row r="32" spans="1:9" x14ac:dyDescent="0.3">
      <c r="A32" s="11"/>
      <c r="B32" s="35"/>
      <c r="D32" s="10"/>
      <c r="E32" s="10"/>
      <c r="F32" s="10"/>
      <c r="G32" s="10"/>
      <c r="H32" s="10"/>
      <c r="I32" s="10"/>
    </row>
    <row r="33" spans="1:9" x14ac:dyDescent="0.3">
      <c r="A33" s="36">
        <v>1.5</v>
      </c>
      <c r="B33" s="35">
        <v>709</v>
      </c>
      <c r="D33" s="10"/>
      <c r="F33" s="10"/>
      <c r="G33" s="10"/>
      <c r="H33" s="10"/>
      <c r="I33" s="10"/>
    </row>
    <row r="34" spans="1:9" x14ac:dyDescent="0.3">
      <c r="A34" s="36">
        <v>1</v>
      </c>
      <c r="B34" s="35">
        <v>539</v>
      </c>
      <c r="D34" s="10"/>
      <c r="E34" s="10"/>
      <c r="F34" s="10"/>
      <c r="G34" s="10"/>
      <c r="H34" s="10"/>
      <c r="I34" s="10"/>
    </row>
    <row r="35" spans="1:9" x14ac:dyDescent="0.3">
      <c r="A35" s="36">
        <v>0.5</v>
      </c>
      <c r="B35" s="35">
        <v>405</v>
      </c>
      <c r="D35" s="10"/>
      <c r="E35" s="10"/>
      <c r="F35" s="10"/>
      <c r="G35" s="10"/>
      <c r="H35" s="10"/>
      <c r="I35" s="10"/>
    </row>
    <row r="36" spans="1:9" ht="14.5" thickBot="1" x14ac:dyDescent="0.35">
      <c r="A36" s="37">
        <v>0</v>
      </c>
      <c r="B36" s="38">
        <v>349</v>
      </c>
      <c r="D36" s="10"/>
      <c r="E36" s="10"/>
      <c r="F36" s="10"/>
      <c r="G36" s="10"/>
      <c r="H36" s="10"/>
      <c r="I36" s="10"/>
    </row>
    <row r="37" spans="1:9" x14ac:dyDescent="0.3">
      <c r="A37" s="19"/>
      <c r="B37" s="19"/>
    </row>
    <row r="38" spans="1:9" x14ac:dyDescent="0.3">
      <c r="A38" s="19"/>
      <c r="B38" s="19"/>
    </row>
    <row r="39" spans="1:9" x14ac:dyDescent="0.3">
      <c r="A39" s="19"/>
      <c r="B39" s="19"/>
    </row>
    <row r="40" spans="1:9" x14ac:dyDescent="0.3">
      <c r="A40" s="19"/>
      <c r="B40" s="19"/>
    </row>
    <row r="41" spans="1:9" x14ac:dyDescent="0.3">
      <c r="A41" s="19"/>
      <c r="B41" s="19"/>
    </row>
    <row r="42" spans="1:9" x14ac:dyDescent="0.3">
      <c r="A42" s="19"/>
      <c r="B42" s="19"/>
    </row>
    <row r="43" spans="1:9" x14ac:dyDescent="0.3">
      <c r="A43" s="19"/>
      <c r="B43" s="19"/>
    </row>
  </sheetData>
  <phoneticPr fontId="0" type="noConversion"/>
  <printOptions gridLinesSet="0"/>
  <pageMargins left="0.75" right="0.75" top="0.5" bottom="1" header="0.5" footer="0.5"/>
  <pageSetup paperSize="9" scale="95" orientation="portrait" horizontalDpi="300" verticalDpi="300" r:id="rId1"/>
  <headerFooter alignWithMargins="0">
    <oddFooter>&amp;LCR - &amp;D &amp;T&amp;CPage &amp;P&amp;R&amp;F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VALUES</vt:lpstr>
      <vt:lpstr>FORMULAS</vt:lpstr>
      <vt:lpstr>FORMULAS!Print_Area</vt:lpstr>
      <vt:lpstr>VALUES!Print_Area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12 Problem 7</dc:subject>
  <dc:creator>Jay Mabe</dc:creator>
  <cp:lastModifiedBy>Sunil Chopra</cp:lastModifiedBy>
  <cp:lastPrinted>2000-04-08T18:06:33Z</cp:lastPrinted>
  <dcterms:created xsi:type="dcterms:W3CDTF">2000-04-05T21:10:36Z</dcterms:created>
  <dcterms:modified xsi:type="dcterms:W3CDTF">2017-10-03T19:07:58Z</dcterms:modified>
</cp:coreProperties>
</file>